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пояснение'!$A$4:$I$30</definedName>
    <definedName name="_xlnm.Print_Titles" localSheetId="0">'Расходы подробное пояснение'!$2:$4</definedName>
    <definedName name="_xlnm.Print_Area" localSheetId="0">'Расходы подробное пояснение'!$A$1:$I$37</definedName>
  </definedNames>
  <calcPr calcId="114210" fullCalcOnLoad="1"/>
</workbook>
</file>

<file path=xl/calcChain.xml><?xml version="1.0" encoding="utf-8"?>
<calcChain xmlns="http://schemas.openxmlformats.org/spreadsheetml/2006/main">
  <c r="F28" i="1"/>
  <c r="F36"/>
  <c r="F35"/>
  <c r="F37"/>
</calcChain>
</file>

<file path=xl/sharedStrings.xml><?xml version="1.0" encoding="utf-8"?>
<sst xmlns="http://schemas.openxmlformats.org/spreadsheetml/2006/main" count="71" uniqueCount="50">
  <si>
    <t>Наименование муниципальной программы "Реализация полномочий органа местного самоуправления Сетоловского сельского поселения  Почепского муниципального района Брянской области"</t>
  </si>
  <si>
    <t>НР (наименование)</t>
  </si>
  <si>
    <t>Рз Пр</t>
  </si>
  <si>
    <t>ВР</t>
  </si>
  <si>
    <t>Пояснение предлагаемых изменений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</si>
  <si>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</si>
  <si>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</si>
  <si>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</si>
  <si>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</si>
  <si>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</si>
  <si>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</si>
  <si>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</si>
  <si>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</si>
  <si>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</si>
  <si>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</si>
  <si>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 xml:space="preserve"> Мероприятия по благоустройству </t>
  </si>
  <si>
    <t>Организация и обеспечение освещения улиц</t>
  </si>
  <si>
    <t>на уплату членских взносов в СМО Брянской области за 2022год</t>
  </si>
  <si>
    <t>Членские взносы некоммерческим организациям</t>
  </si>
  <si>
    <t>0113</t>
  </si>
  <si>
    <t>2025 год</t>
  </si>
  <si>
    <t>Корректировка расходной части бюджета Сетоловского сельского поселения Почепского муниципального района Брянской области на 2024- 2026годы</t>
  </si>
  <si>
    <t>2024год</t>
  </si>
  <si>
    <t>2026год</t>
  </si>
  <si>
    <t>На проведение ремонтных работ по уличному освещению,приобретению электроматериалов</t>
  </si>
  <si>
    <t>Дворцы и дома культуры, клубы, выставочные залы</t>
  </si>
  <si>
    <t>0801</t>
  </si>
  <si>
    <t>Реализация переданных полномочий по решению отдельных вопросов ме-стного значения муниципальных рай-онов в соответствии с заключенными соглашениями на дорожную деятель-ность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пар-ковок (парковочных мест), осуществ-ление муниципального контроля за сохранностью автомобильных дорог местного значения в границах насе-ленных пунктов поселений, а также осуществление иных полномочий в области использования автомобиль-ных дорог и осуществление дорожной деятельности</t>
  </si>
  <si>
    <t>0409</t>
  </si>
  <si>
    <t>Опубликование нормативных правовых актовмуниципальных образований и иной официальной информации</t>
  </si>
  <si>
    <t>опубликование НПА в газете "Почепское слово"</t>
  </si>
  <si>
    <t>0107</t>
  </si>
  <si>
    <t>880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</si>
  <si>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</si>
  <si>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0501</t>
  </si>
  <si>
    <t>Обеспечение деятельности главы муниципального образования</t>
  </si>
  <si>
    <t>0102</t>
  </si>
  <si>
    <t>Руководство и управление в сфере установленных функций органов местного самоуправления</t>
  </si>
  <si>
    <t>0104</t>
  </si>
  <si>
    <t>850</t>
  </si>
  <si>
    <t>Эксплуатация и содержание имущества, находящегося в муниципальной собственности, арендованного недвижимого имущества</t>
  </si>
  <si>
    <t>Обеспечение проведения выборов и референдумов</t>
  </si>
  <si>
    <t>финансовое обеспечение проведения выборов в органы местного самоуправления согласно сметы</t>
  </si>
  <si>
    <t>На ремонт газосигнализаторов в здании Сетоловского Дома культуры</t>
  </si>
  <si>
    <t>На проведение работ по благоустройству территории населенных пунктов.</t>
  </si>
  <si>
    <t>увеличение заработной платы согласно Постановлению Брянской области</t>
  </si>
  <si>
    <t>уменьшение налогооблагаемой базы земельного налога по данным ИФНС</t>
  </si>
  <si>
    <t>На содержание,текущий ремонт,оформление автодорог поселения местного значения согласно уведомления финуправления</t>
  </si>
  <si>
    <t>уплата взносов в региональный фонд капремонта жилого фонда за муниципальное жилье по потребности согласно уведомления финуправления</t>
  </si>
  <si>
    <t>-118389,70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</si>
</sst>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8"/>
      <name val="Trebuchet MS"/>
      <family val="2"/>
      <charset val="204"/>
    </font>
    <font>
      <b/>
      <sz val="10"/>
      <color indexed="8"/>
      <name val="Trebuchet MS"/>
      <family val="2"/>
      <charset val="204"/>
    </font>
    <font>
      <b/>
      <sz val="9"/>
      <color indexed="8"/>
      <name val="Trebuchet MS"/>
      <family val="2"/>
      <charset val="204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">
    <xf numFmtId="0" fontId="0" fillId="0" borderId="0">
      <alignment vertical="top" wrapText="1"/>
    </xf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6" fillId="0" borderId="0"/>
    <xf numFmtId="0" fontId="10" fillId="18" borderId="1" applyNumberFormat="0" applyAlignment="0" applyProtection="0"/>
    <xf numFmtId="0" fontId="11" fillId="19" borderId="2" applyNumberFormat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1" applyNumberFormat="0" applyAlignment="0" applyProtection="0"/>
    <xf numFmtId="0" fontId="18" fillId="0" borderId="6" applyNumberFormat="0" applyFill="0" applyAlignment="0" applyProtection="0"/>
    <xf numFmtId="0" fontId="19" fillId="9" borderId="0" applyNumberFormat="0" applyBorder="0" applyAlignment="0" applyProtection="0"/>
    <xf numFmtId="0" fontId="20" fillId="0" borderId="0"/>
    <xf numFmtId="0" fontId="6" fillId="4" borderId="7" applyNumberFormat="0" applyFont="0" applyAlignment="0" applyProtection="0"/>
    <xf numFmtId="0" fontId="21" fillId="18" borderId="8" applyNumberFormat="0" applyAlignment="0" applyProtection="0"/>
    <xf numFmtId="0" fontId="22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6" fillId="0" borderId="0"/>
    <xf numFmtId="0" fontId="25" fillId="0" borderId="0" applyNumberFormat="0" applyFill="0" applyBorder="0" applyAlignment="0" applyProtection="0"/>
    <xf numFmtId="0" fontId="22" fillId="11" borderId="0"/>
    <xf numFmtId="0" fontId="22" fillId="0" borderId="0">
      <alignment wrapText="1"/>
    </xf>
    <xf numFmtId="0" fontId="22" fillId="0" borderId="0"/>
    <xf numFmtId="0" fontId="26" fillId="0" borderId="0">
      <alignment horizontal="center"/>
    </xf>
    <xf numFmtId="0" fontId="22" fillId="0" borderId="0">
      <alignment horizontal="right"/>
    </xf>
    <xf numFmtId="0" fontId="22" fillId="11" borderId="10"/>
    <xf numFmtId="0" fontId="22" fillId="0" borderId="11">
      <alignment horizontal="center" vertical="center" wrapText="1"/>
    </xf>
    <xf numFmtId="0" fontId="22" fillId="11" borderId="12"/>
    <xf numFmtId="0" fontId="22" fillId="11" borderId="0">
      <alignment shrinkToFit="1"/>
    </xf>
    <xf numFmtId="0" fontId="27" fillId="0" borderId="12">
      <alignment horizontal="right"/>
    </xf>
    <xf numFmtId="4" fontId="27" fillId="9" borderId="12">
      <alignment horizontal="right" vertical="top" shrinkToFit="1"/>
    </xf>
    <xf numFmtId="4" fontId="27" fillId="7" borderId="12">
      <alignment horizontal="right" vertical="top" shrinkToFit="1"/>
    </xf>
    <xf numFmtId="0" fontId="22" fillId="0" borderId="0">
      <alignment horizontal="left" wrapText="1"/>
    </xf>
    <xf numFmtId="0" fontId="27" fillId="0" borderId="11">
      <alignment vertical="top" wrapText="1"/>
    </xf>
    <xf numFmtId="49" fontId="22" fillId="0" borderId="11">
      <alignment horizontal="center" vertical="top" shrinkToFit="1"/>
    </xf>
    <xf numFmtId="4" fontId="27" fillId="9" borderId="11">
      <alignment horizontal="right" vertical="top" shrinkToFit="1"/>
    </xf>
    <xf numFmtId="4" fontId="27" fillId="7" borderId="11">
      <alignment horizontal="right" vertical="top" shrinkToFit="1"/>
    </xf>
    <xf numFmtId="0" fontId="22" fillId="11" borderId="13"/>
    <xf numFmtId="0" fontId="22" fillId="11" borderId="13">
      <alignment horizontal="center"/>
    </xf>
    <xf numFmtId="4" fontId="27" fillId="0" borderId="11">
      <alignment horizontal="right" vertical="top" shrinkToFit="1"/>
    </xf>
    <xf numFmtId="49" fontId="22" fillId="0" borderId="11">
      <alignment horizontal="left" vertical="top" wrapText="1" indent="2"/>
    </xf>
    <xf numFmtId="4" fontId="22" fillId="0" borderId="11">
      <alignment horizontal="right" vertical="top" shrinkToFit="1"/>
    </xf>
    <xf numFmtId="0" fontId="22" fillId="11" borderId="13">
      <alignment shrinkToFit="1"/>
    </xf>
    <xf numFmtId="0" fontId="22" fillId="11" borderId="12">
      <alignment horizontal="center"/>
    </xf>
    <xf numFmtId="0" fontId="2" fillId="0" borderId="0"/>
    <xf numFmtId="0" fontId="28" fillId="0" borderId="0"/>
    <xf numFmtId="0" fontId="28" fillId="0" borderId="0"/>
    <xf numFmtId="0" fontId="2" fillId="4" borderId="7" applyNumberFormat="0" applyFont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38">
    <xf numFmtId="0" fontId="0" fillId="0" borderId="0" xfId="0" applyFont="1" applyFill="1" applyAlignment="1">
      <alignment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4" fontId="3" fillId="21" borderId="14" xfId="0" applyNumberFormat="1" applyFont="1" applyFill="1" applyBorder="1" applyAlignment="1">
      <alignment horizontal="center" vertical="center" wrapText="1"/>
    </xf>
    <xf numFmtId="0" fontId="3" fillId="21" borderId="14" xfId="0" applyFont="1" applyFill="1" applyBorder="1" applyAlignment="1">
      <alignment horizont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29" fillId="0" borderId="0" xfId="74" applyFont="1" applyBorder="1" applyAlignment="1">
      <alignment wrapText="1"/>
    </xf>
    <xf numFmtId="0" fontId="30" fillId="0" borderId="0" xfId="0" applyFont="1" applyFill="1" applyAlignment="1">
      <alignment vertical="top" wrapText="1"/>
    </xf>
    <xf numFmtId="0" fontId="3" fillId="22" borderId="14" xfId="0" applyFont="1" applyFill="1" applyBorder="1" applyAlignment="1">
      <alignment horizontal="left" vertical="center" wrapText="1"/>
    </xf>
    <xf numFmtId="0" fontId="3" fillId="22" borderId="0" xfId="0" applyFont="1" applyFill="1" applyBorder="1" applyAlignment="1">
      <alignment horizontal="left" vertical="center" wrapText="1"/>
    </xf>
    <xf numFmtId="0" fontId="31" fillId="0" borderId="0" xfId="74" applyFont="1" applyBorder="1" applyAlignment="1">
      <alignment horizontal="left" wrapText="1"/>
    </xf>
    <xf numFmtId="0" fontId="3" fillId="22" borderId="14" xfId="0" applyFont="1" applyFill="1" applyBorder="1" applyAlignment="1">
      <alignment horizontal="center" vertical="center" wrapText="1"/>
    </xf>
    <xf numFmtId="0" fontId="3" fillId="22" borderId="14" xfId="0" applyFont="1" applyFill="1" applyBorder="1" applyAlignment="1">
      <alignment vertical="center" wrapText="1"/>
    </xf>
    <xf numFmtId="2" fontId="3" fillId="22" borderId="14" xfId="0" applyNumberFormat="1" applyFont="1" applyFill="1" applyBorder="1" applyAlignment="1">
      <alignment horizontal="center" vertical="center" wrapText="1"/>
    </xf>
    <xf numFmtId="0" fontId="30" fillId="22" borderId="0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vertical="top" wrapText="1"/>
    </xf>
    <xf numFmtId="0" fontId="30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2" fontId="0" fillId="0" borderId="0" xfId="0" applyNumberFormat="1" applyFont="1" applyFill="1" applyAlignment="1">
      <alignment horizontal="center" vertical="top" wrapText="1"/>
    </xf>
    <xf numFmtId="49" fontId="32" fillId="0" borderId="0" xfId="74" applyNumberFormat="1" applyFont="1" applyBorder="1" applyAlignment="1">
      <alignment horizontal="center"/>
    </xf>
    <xf numFmtId="0" fontId="3" fillId="21" borderId="16" xfId="0" applyFont="1" applyFill="1" applyBorder="1" applyAlignment="1">
      <alignment vertical="center" wrapText="1"/>
    </xf>
    <xf numFmtId="0" fontId="3" fillId="21" borderId="17" xfId="0" applyFont="1" applyFill="1" applyBorder="1" applyAlignment="1">
      <alignment vertical="center" wrapText="1"/>
    </xf>
    <xf numFmtId="0" fontId="3" fillId="21" borderId="18" xfId="0" applyFont="1" applyFill="1" applyBorder="1" applyAlignment="1">
      <alignment vertical="center" wrapText="1"/>
    </xf>
    <xf numFmtId="0" fontId="5" fillId="21" borderId="16" xfId="0" applyFont="1" applyFill="1" applyBorder="1" applyAlignment="1">
      <alignment horizontal="center" vertical="center" wrapText="1"/>
    </xf>
    <xf numFmtId="0" fontId="5" fillId="21" borderId="17" xfId="0" applyFont="1" applyFill="1" applyBorder="1" applyAlignment="1">
      <alignment horizontal="center" vertical="center" wrapText="1"/>
    </xf>
    <xf numFmtId="0" fontId="5" fillId="21" borderId="18" xfId="0" applyFont="1" applyFill="1" applyBorder="1" applyAlignment="1">
      <alignment horizontal="center" vertical="center" wrapText="1"/>
    </xf>
    <xf numFmtId="0" fontId="3" fillId="22" borderId="16" xfId="0" applyFont="1" applyFill="1" applyBorder="1" applyAlignment="1">
      <alignment horizontal="left" vertical="center" wrapText="1"/>
    </xf>
    <xf numFmtId="0" fontId="3" fillId="22" borderId="17" xfId="0" applyFont="1" applyFill="1" applyBorder="1" applyAlignment="1">
      <alignment horizontal="left" vertical="center" wrapText="1"/>
    </xf>
    <xf numFmtId="0" fontId="3" fillId="22" borderId="18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1" borderId="14" xfId="0" applyFont="1" applyFill="1" applyBorder="1" applyAlignment="1">
      <alignment vertical="center" wrapText="1"/>
    </xf>
    <xf numFmtId="0" fontId="3" fillId="22" borderId="14" xfId="0" applyFont="1" applyFill="1" applyBorder="1" applyAlignment="1">
      <alignment horizontal="left" vertical="center" wrapText="1"/>
    </xf>
    <xf numFmtId="0" fontId="30" fillId="22" borderId="16" xfId="0" applyFont="1" applyFill="1" applyBorder="1" applyAlignment="1">
      <alignment horizontal="left" vertical="center" shrinkToFit="1"/>
    </xf>
    <xf numFmtId="0" fontId="30" fillId="22" borderId="17" xfId="0" applyFont="1" applyFill="1" applyBorder="1" applyAlignment="1">
      <alignment horizontal="left" vertical="center" shrinkToFit="1"/>
    </xf>
    <xf numFmtId="0" fontId="30" fillId="22" borderId="18" xfId="0" applyFont="1" applyFill="1" applyBorder="1" applyAlignment="1">
      <alignment horizontal="left" vertical="center" shrinkToFit="1"/>
    </xf>
    <xf numFmtId="0" fontId="4" fillId="0" borderId="15" xfId="0" applyFont="1" applyFill="1" applyBorder="1" applyAlignment="1">
      <alignment horizontal="center" vertic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Обычный_Расходы подробное пояснение" xfId="74"/>
    <cellStyle name="Примечание 2" xfId="75"/>
    <cellStyle name="Финансовый 2" xfId="76"/>
    <cellStyle name="Финансовый 3" xfId="77"/>
    <cellStyle name="Финансовый 4" xfId="7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topLeftCell="A17" zoomScaleSheetLayoutView="100" workbookViewId="0">
      <selection activeCell="F24" sqref="F24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7" t="s">
        <v>21</v>
      </c>
      <c r="B1" s="37"/>
      <c r="C1" s="37"/>
      <c r="D1" s="37"/>
      <c r="E1" s="37"/>
      <c r="F1" s="37"/>
      <c r="G1" s="37"/>
      <c r="H1" s="37"/>
      <c r="I1" s="37"/>
    </row>
    <row r="2" spans="1:9" ht="16.5" customHeight="1">
      <c r="A2" s="31" t="s">
        <v>10</v>
      </c>
      <c r="B2" s="31" t="s">
        <v>11</v>
      </c>
      <c r="C2" s="31" t="s">
        <v>1</v>
      </c>
      <c r="D2" s="31" t="s">
        <v>2</v>
      </c>
      <c r="E2" s="31" t="s">
        <v>3</v>
      </c>
      <c r="F2" s="31" t="s">
        <v>22</v>
      </c>
      <c r="G2" s="31" t="s">
        <v>20</v>
      </c>
      <c r="H2" s="31" t="s">
        <v>23</v>
      </c>
      <c r="I2" s="31" t="s">
        <v>4</v>
      </c>
    </row>
    <row r="3" spans="1:9" ht="11.25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3.7" customHeight="1">
      <c r="A4" s="31"/>
      <c r="B4" s="31"/>
      <c r="C4" s="31"/>
      <c r="D4" s="31"/>
      <c r="E4" s="31"/>
      <c r="F4" s="31"/>
      <c r="G4" s="31"/>
      <c r="H4" s="31"/>
      <c r="I4" s="31"/>
    </row>
    <row r="5" spans="1:9" ht="15">
      <c r="A5" s="33" t="s">
        <v>12</v>
      </c>
      <c r="B5" s="33"/>
      <c r="C5" s="33"/>
      <c r="D5" s="33"/>
      <c r="E5" s="33"/>
      <c r="F5" s="33"/>
      <c r="G5" s="33"/>
      <c r="H5" s="33"/>
      <c r="I5" s="33"/>
    </row>
    <row r="6" spans="1:9" ht="9" customHeight="1">
      <c r="A6" s="33"/>
      <c r="B6" s="33"/>
      <c r="C6" s="33"/>
      <c r="D6" s="33"/>
      <c r="E6" s="33"/>
      <c r="F6" s="33"/>
      <c r="G6" s="33"/>
      <c r="H6" s="33"/>
      <c r="I6" s="33"/>
    </row>
    <row r="7" spans="1:9" ht="15" hidden="1">
      <c r="A7" s="10"/>
      <c r="B7" s="10"/>
      <c r="C7" s="11"/>
      <c r="D7" s="10"/>
      <c r="E7" s="10"/>
      <c r="F7" s="10"/>
      <c r="G7" s="10"/>
      <c r="H7" s="10"/>
      <c r="I7" s="10"/>
    </row>
    <row r="8" spans="1:9" ht="0.75" hidden="1" customHeight="1">
      <c r="A8" s="10">
        <v>922</v>
      </c>
      <c r="B8" s="13">
        <v>81410</v>
      </c>
      <c r="C8" s="16" t="s">
        <v>18</v>
      </c>
      <c r="D8" s="7" t="s">
        <v>19</v>
      </c>
      <c r="E8" s="10">
        <v>850</v>
      </c>
      <c r="F8" s="15"/>
      <c r="G8" s="3">
        <v>0</v>
      </c>
      <c r="H8" s="3">
        <v>0</v>
      </c>
      <c r="I8" s="10" t="s">
        <v>17</v>
      </c>
    </row>
    <row r="9" spans="1:9" ht="0.75" hidden="1" customHeight="1">
      <c r="A9" s="10"/>
      <c r="B9" s="13"/>
      <c r="C9" s="16"/>
      <c r="D9" s="7"/>
      <c r="E9" s="10"/>
      <c r="F9" s="15"/>
      <c r="G9" s="3"/>
      <c r="H9" s="3"/>
      <c r="I9" s="10"/>
    </row>
    <row r="10" spans="1:9" ht="0.75" hidden="1" customHeight="1">
      <c r="A10" s="10"/>
      <c r="B10" s="13"/>
      <c r="C10" s="16"/>
      <c r="D10" s="7"/>
      <c r="E10" s="10"/>
      <c r="F10" s="15"/>
      <c r="G10" s="3"/>
      <c r="H10" s="3"/>
      <c r="I10" s="10"/>
    </row>
    <row r="11" spans="1:9" ht="25.5" hidden="1" customHeight="1">
      <c r="A11" s="10"/>
      <c r="B11" s="13"/>
      <c r="C11" s="16"/>
      <c r="D11" s="7"/>
      <c r="E11" s="10"/>
      <c r="F11" s="15"/>
      <c r="G11" s="3"/>
      <c r="H11" s="3"/>
      <c r="I11" s="10"/>
    </row>
    <row r="12" spans="1:9" ht="16.5" hidden="1" customHeight="1">
      <c r="A12" s="10"/>
      <c r="B12" s="13"/>
      <c r="C12" s="16"/>
      <c r="D12" s="7"/>
      <c r="E12" s="10"/>
      <c r="F12" s="15"/>
      <c r="G12" s="3"/>
      <c r="H12" s="3"/>
      <c r="I12" s="10"/>
    </row>
    <row r="13" spans="1:9" ht="38.25" customHeight="1">
      <c r="A13" s="1">
        <v>922</v>
      </c>
      <c r="B13" s="1">
        <v>80010</v>
      </c>
      <c r="C13" t="s">
        <v>35</v>
      </c>
      <c r="D13" s="7" t="s">
        <v>36</v>
      </c>
      <c r="E13">
        <v>121</v>
      </c>
      <c r="F13" s="20">
        <v>63495</v>
      </c>
      <c r="G13" s="3">
        <v>0</v>
      </c>
      <c r="H13" s="3">
        <v>0</v>
      </c>
      <c r="I13" s="19" t="s">
        <v>45</v>
      </c>
    </row>
    <row r="14" spans="1:9" ht="38.25" customHeight="1">
      <c r="A14" s="1">
        <v>922</v>
      </c>
      <c r="B14" s="1">
        <v>80010</v>
      </c>
      <c r="C14" t="s">
        <v>35</v>
      </c>
      <c r="D14" s="7" t="s">
        <v>36</v>
      </c>
      <c r="E14">
        <v>129</v>
      </c>
      <c r="F14" s="3">
        <v>19175</v>
      </c>
      <c r="G14" s="3">
        <v>0</v>
      </c>
      <c r="H14" s="3">
        <v>0</v>
      </c>
      <c r="I14" s="19" t="s">
        <v>45</v>
      </c>
    </row>
    <row r="15" spans="1:9" ht="38.25" customHeight="1">
      <c r="A15" s="1">
        <v>922</v>
      </c>
      <c r="B15" s="1">
        <v>80040</v>
      </c>
      <c r="C15" t="s">
        <v>37</v>
      </c>
      <c r="D15" s="7" t="s">
        <v>38</v>
      </c>
      <c r="E15">
        <v>121</v>
      </c>
      <c r="F15" s="3">
        <v>71800</v>
      </c>
      <c r="G15" s="3">
        <v>0</v>
      </c>
      <c r="H15" s="3">
        <v>0</v>
      </c>
      <c r="I15" s="19" t="s">
        <v>45</v>
      </c>
    </row>
    <row r="16" spans="1:9" ht="38.25" customHeight="1">
      <c r="A16" s="1">
        <v>922</v>
      </c>
      <c r="B16" s="1">
        <v>80040</v>
      </c>
      <c r="C16" t="s">
        <v>37</v>
      </c>
      <c r="D16" s="7" t="s">
        <v>38</v>
      </c>
      <c r="E16">
        <v>129</v>
      </c>
      <c r="F16" s="3">
        <v>21684</v>
      </c>
      <c r="G16" s="3">
        <v>0</v>
      </c>
      <c r="H16" s="3">
        <v>0</v>
      </c>
      <c r="I16" s="19" t="s">
        <v>45</v>
      </c>
    </row>
    <row r="17" spans="1:9" ht="38.25" customHeight="1">
      <c r="A17" s="1">
        <v>922</v>
      </c>
      <c r="B17" s="1">
        <v>80100</v>
      </c>
      <c r="C17" s="17" t="s">
        <v>29</v>
      </c>
      <c r="D17" s="7" t="s">
        <v>19</v>
      </c>
      <c r="E17" s="7" t="s">
        <v>13</v>
      </c>
      <c r="F17" s="3">
        <v>6000</v>
      </c>
      <c r="G17" s="3">
        <v>0</v>
      </c>
      <c r="H17" s="3">
        <v>0</v>
      </c>
      <c r="I17" s="4" t="s">
        <v>30</v>
      </c>
    </row>
    <row r="18" spans="1:9" ht="38.25" customHeight="1">
      <c r="A18" s="1">
        <v>922</v>
      </c>
      <c r="B18" s="1">
        <v>80930</v>
      </c>
      <c r="C18" s="17" t="s">
        <v>40</v>
      </c>
      <c r="D18" s="7" t="s">
        <v>19</v>
      </c>
      <c r="E18" s="7" t="s">
        <v>39</v>
      </c>
      <c r="F18" s="3">
        <v>-130000</v>
      </c>
      <c r="G18" s="3">
        <v>0</v>
      </c>
      <c r="H18" s="3">
        <v>0</v>
      </c>
      <c r="I18" s="4" t="s">
        <v>46</v>
      </c>
    </row>
    <row r="19" spans="1:9" ht="31.5" customHeight="1">
      <c r="A19" s="1">
        <v>922</v>
      </c>
      <c r="B19" s="1">
        <v>80060</v>
      </c>
      <c r="C19" s="17" t="s">
        <v>41</v>
      </c>
      <c r="D19" s="7" t="s">
        <v>31</v>
      </c>
      <c r="E19" s="7" t="s">
        <v>32</v>
      </c>
      <c r="F19" s="3">
        <v>56235.7</v>
      </c>
      <c r="G19" s="3">
        <v>0</v>
      </c>
      <c r="H19" s="3">
        <v>0</v>
      </c>
      <c r="I19" s="4" t="s">
        <v>42</v>
      </c>
    </row>
    <row r="20" spans="1:9" ht="156.75" customHeight="1">
      <c r="A20" s="1">
        <v>922</v>
      </c>
      <c r="B20" s="1">
        <v>83740</v>
      </c>
      <c r="C20" s="9" t="s">
        <v>27</v>
      </c>
      <c r="D20" s="7" t="s">
        <v>28</v>
      </c>
      <c r="E20" s="7" t="s">
        <v>13</v>
      </c>
      <c r="F20" s="3">
        <v>78901</v>
      </c>
      <c r="G20" s="3">
        <v>0</v>
      </c>
      <c r="H20" s="3">
        <v>0</v>
      </c>
      <c r="I20" s="4" t="s">
        <v>47</v>
      </c>
    </row>
    <row r="21" spans="1:9" ht="88.5" customHeight="1">
      <c r="A21" s="1">
        <v>922</v>
      </c>
      <c r="B21" s="1">
        <v>83760</v>
      </c>
      <c r="C21" s="18" t="s">
        <v>33</v>
      </c>
      <c r="D21" s="7" t="s">
        <v>34</v>
      </c>
      <c r="E21" s="7" t="s">
        <v>13</v>
      </c>
      <c r="F21" s="3">
        <v>146.52000000000001</v>
      </c>
      <c r="G21" s="3">
        <v>0</v>
      </c>
      <c r="H21" s="3">
        <v>0</v>
      </c>
      <c r="I21" s="4" t="s">
        <v>48</v>
      </c>
    </row>
    <row r="22" spans="1:9" ht="45" hidden="1" customHeight="1">
      <c r="A22" s="1">
        <v>922</v>
      </c>
      <c r="B22" s="1">
        <v>81690</v>
      </c>
      <c r="C22" s="12" t="s">
        <v>16</v>
      </c>
      <c r="D22" s="7" t="s">
        <v>14</v>
      </c>
      <c r="E22" s="7" t="s">
        <v>13</v>
      </c>
      <c r="F22" s="3">
        <v>0</v>
      </c>
      <c r="G22" s="3">
        <v>0</v>
      </c>
      <c r="H22" s="3">
        <v>0</v>
      </c>
      <c r="I22" s="4" t="s">
        <v>24</v>
      </c>
    </row>
    <row r="23" spans="1:9" ht="36" customHeight="1">
      <c r="A23" s="1">
        <v>922</v>
      </c>
      <c r="B23" s="1">
        <v>81730</v>
      </c>
      <c r="C23" s="8" t="s">
        <v>15</v>
      </c>
      <c r="D23" s="7" t="s">
        <v>14</v>
      </c>
      <c r="E23" s="7" t="s">
        <v>13</v>
      </c>
      <c r="F23" s="21" t="s">
        <v>49</v>
      </c>
      <c r="G23" s="3">
        <v>0</v>
      </c>
      <c r="H23" s="3">
        <v>0</v>
      </c>
      <c r="I23" s="4" t="s">
        <v>44</v>
      </c>
    </row>
    <row r="24" spans="1:9" ht="51.75" customHeight="1">
      <c r="A24" s="1">
        <v>922</v>
      </c>
      <c r="B24" s="1">
        <v>80480</v>
      </c>
      <c r="C24" s="8" t="s">
        <v>25</v>
      </c>
      <c r="D24" s="7" t="s">
        <v>26</v>
      </c>
      <c r="E24" s="7" t="s">
        <v>13</v>
      </c>
      <c r="F24" s="3">
        <v>10000</v>
      </c>
      <c r="G24" s="3">
        <v>0</v>
      </c>
      <c r="H24" s="3">
        <v>0</v>
      </c>
      <c r="I24" s="4" t="s">
        <v>43</v>
      </c>
    </row>
    <row r="25" spans="1:9" ht="15" hidden="1">
      <c r="A25" s="1"/>
      <c r="B25" s="1"/>
      <c r="C25" s="2"/>
      <c r="D25" s="7"/>
      <c r="E25" s="7"/>
      <c r="F25" s="3"/>
      <c r="G25" s="3"/>
      <c r="H25" s="3"/>
      <c r="I25" s="4"/>
    </row>
    <row r="26" spans="1:9" ht="15" hidden="1">
      <c r="A26" s="1"/>
      <c r="B26" s="1"/>
      <c r="C26" s="2"/>
      <c r="D26" s="7"/>
      <c r="E26" s="7"/>
      <c r="F26" s="3"/>
      <c r="G26" s="3"/>
      <c r="H26" s="3"/>
      <c r="I26" s="4"/>
    </row>
    <row r="27" spans="1:9" ht="15" hidden="1">
      <c r="A27" s="1"/>
      <c r="B27" s="1"/>
      <c r="C27" s="2"/>
      <c r="D27" s="7"/>
      <c r="E27" s="7"/>
      <c r="F27" s="3"/>
      <c r="G27" s="3"/>
      <c r="H27" s="3"/>
      <c r="I27" s="4"/>
    </row>
    <row r="28" spans="1:9" ht="24" customHeight="1">
      <c r="A28" s="32" t="s">
        <v>6</v>
      </c>
      <c r="B28" s="32"/>
      <c r="C28" s="32"/>
      <c r="D28" s="32"/>
      <c r="E28" s="32"/>
      <c r="F28" s="5">
        <f>F17+F18+F19+F20+F21+F23+F24</f>
        <v>-97106.48</v>
      </c>
      <c r="G28" s="3">
        <v>0</v>
      </c>
      <c r="H28" s="3">
        <v>0</v>
      </c>
      <c r="I28" s="6" t="s">
        <v>9</v>
      </c>
    </row>
    <row r="29" spans="1:9" ht="14.45" customHeight="1">
      <c r="A29" s="32" t="s">
        <v>7</v>
      </c>
      <c r="B29" s="32"/>
      <c r="C29" s="32"/>
      <c r="D29" s="32"/>
      <c r="E29" s="32"/>
      <c r="F29" s="5">
        <v>0</v>
      </c>
      <c r="G29" s="3">
        <v>0</v>
      </c>
      <c r="H29" s="3">
        <v>0</v>
      </c>
      <c r="I29" s="6" t="s">
        <v>9</v>
      </c>
    </row>
    <row r="30" spans="1:9" ht="14.25" customHeight="1">
      <c r="A30" s="34" t="s">
        <v>0</v>
      </c>
      <c r="B30" s="35"/>
      <c r="C30" s="35"/>
      <c r="D30" s="35"/>
      <c r="E30" s="35"/>
      <c r="F30" s="35"/>
      <c r="G30" s="35"/>
      <c r="H30" s="35"/>
      <c r="I30" s="36"/>
    </row>
    <row r="31" spans="1:9" ht="15" customHeight="1">
      <c r="A31" s="28" t="s">
        <v>5</v>
      </c>
      <c r="B31" s="29"/>
      <c r="C31" s="29"/>
      <c r="D31" s="29"/>
      <c r="E31" s="29"/>
      <c r="F31" s="29"/>
      <c r="G31" s="29"/>
      <c r="H31" s="29"/>
      <c r="I31" s="30"/>
    </row>
    <row r="32" spans="1:9" ht="12.75" customHeight="1">
      <c r="A32" s="1"/>
      <c r="B32" s="1"/>
      <c r="C32" s="12"/>
      <c r="D32" s="7"/>
      <c r="E32" s="13"/>
      <c r="F32" s="3"/>
      <c r="G32" s="3"/>
      <c r="H32" s="3">
        <v>0</v>
      </c>
      <c r="I32" s="14"/>
    </row>
    <row r="33" spans="1:9" ht="15" hidden="1">
      <c r="A33" s="1"/>
      <c r="B33" s="1"/>
      <c r="C33" s="2"/>
      <c r="D33" s="1"/>
      <c r="E33" s="1"/>
      <c r="F33" s="3"/>
      <c r="G33" s="3"/>
      <c r="H33" s="3"/>
      <c r="I33" s="4"/>
    </row>
    <row r="34" spans="1:9" ht="15" hidden="1">
      <c r="A34" s="1"/>
      <c r="B34" s="1"/>
      <c r="C34" s="2"/>
      <c r="D34" s="1"/>
      <c r="E34" s="1"/>
      <c r="F34" s="3"/>
      <c r="G34" s="3"/>
      <c r="H34" s="3"/>
      <c r="I34" s="4"/>
    </row>
    <row r="35" spans="1:9" ht="15" customHeight="1">
      <c r="A35" s="22" t="s">
        <v>6</v>
      </c>
      <c r="B35" s="23"/>
      <c r="C35" s="23"/>
      <c r="D35" s="23"/>
      <c r="E35" s="24"/>
      <c r="F35" s="5">
        <f>F28</f>
        <v>-97106.48</v>
      </c>
      <c r="G35" s="3">
        <v>0</v>
      </c>
      <c r="H35" s="3">
        <v>0</v>
      </c>
      <c r="I35" s="6" t="s">
        <v>9</v>
      </c>
    </row>
    <row r="36" spans="1:9" ht="15" customHeight="1">
      <c r="A36" s="22" t="s">
        <v>7</v>
      </c>
      <c r="B36" s="23"/>
      <c r="C36" s="23"/>
      <c r="D36" s="23"/>
      <c r="E36" s="24"/>
      <c r="F36" s="5">
        <f>F13+F14+F15+F16</f>
        <v>176154</v>
      </c>
      <c r="G36" s="3">
        <v>0</v>
      </c>
      <c r="H36" s="3">
        <v>0</v>
      </c>
      <c r="I36" s="6" t="s">
        <v>9</v>
      </c>
    </row>
    <row r="37" spans="1:9" ht="15">
      <c r="A37" s="25" t="s">
        <v>8</v>
      </c>
      <c r="B37" s="26"/>
      <c r="C37" s="26"/>
      <c r="D37" s="26"/>
      <c r="E37" s="27"/>
      <c r="F37" s="5">
        <f>F35+F36</f>
        <v>79047.520000000004</v>
      </c>
      <c r="G37" s="3">
        <v>0</v>
      </c>
      <c r="H37" s="3">
        <v>0</v>
      </c>
      <c r="I37" s="6" t="s">
        <v>9</v>
      </c>
    </row>
  </sheetData>
  <autoFilter ref="A4:I30"/>
  <mergeCells count="19">
    <mergeCell ref="A1:I1"/>
    <mergeCell ref="A5:I5"/>
    <mergeCell ref="G2:G4"/>
    <mergeCell ref="A2:A4"/>
    <mergeCell ref="B2:B4"/>
    <mergeCell ref="C2:C4"/>
    <mergeCell ref="D2:D4"/>
    <mergeCell ref="E2:E4"/>
    <mergeCell ref="F2:F4"/>
    <mergeCell ref="I2:I4"/>
    <mergeCell ref="A36:E36"/>
    <mergeCell ref="A37:E37"/>
    <mergeCell ref="A31:I31"/>
    <mergeCell ref="H2:H4"/>
    <mergeCell ref="A29:E29"/>
    <mergeCell ref="A6:I6"/>
    <mergeCell ref="A28:E28"/>
    <mergeCell ref="A30:I30"/>
    <mergeCell ref="A35:E35"/>
  </mergeCells>
  <phoneticPr fontId="0" type="noConversion"/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</cp:lastModifiedBy>
  <cp:lastPrinted>2020-09-22T10:28:13Z</cp:lastPrinted>
  <dcterms:created xsi:type="dcterms:W3CDTF">2006-09-16T00:00:00Z</dcterms:created>
  <dcterms:modified xsi:type="dcterms:W3CDTF">2024-07-26T07:32:18Z</dcterms:modified>
</cp:coreProperties>
</file>